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39"/>
  </bookViews>
  <sheets>
    <sheet name="Общий расчет" sheetId="1" r:id="rId1"/>
    <sheet name="источники ценовой информации" sheetId="8" r:id="rId2"/>
  </sheets>
  <definedNames>
    <definedName name="_xlnm._FilterDatabase" localSheetId="0" hidden="1">'Общий расчет'!$B$3:$I$7</definedName>
    <definedName name="текст">'Общий расчет'!#REF!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 s="1"/>
  <c r="H5" i="1"/>
  <c r="H4" i="1"/>
  <c r="G5" i="1" l="1"/>
  <c r="G7" i="1"/>
  <c r="H7" i="1" s="1"/>
  <c r="H8" i="1" s="1"/>
  <c r="G4" i="1"/>
</calcChain>
</file>

<file path=xl/sharedStrings.xml><?xml version="1.0" encoding="utf-8"?>
<sst xmlns="http://schemas.openxmlformats.org/spreadsheetml/2006/main" count="29" uniqueCount="29">
  <si>
    <t>Кол-во</t>
  </si>
  <si>
    <t>ед. Изм</t>
  </si>
  <si>
    <t>хост</t>
  </si>
  <si>
    <t>ПО для резервного копирования</t>
  </si>
  <si>
    <t>ПО системы виртуализации</t>
  </si>
  <si>
    <t>виртуальный сервр</t>
  </si>
  <si>
    <t>Базовая цена за единицу из источника в руб. с НДС</t>
  </si>
  <si>
    <t>Планируемая расчетная стоимость в руб. без НДС</t>
  </si>
  <si>
    <t>Источник базовой ценовой информации</t>
  </si>
  <si>
    <t>№ п/п</t>
  </si>
  <si>
    <t>РРЦ с сайта производителя Киберпротект https://cyberprotect.ru/buy-backup/</t>
  </si>
  <si>
    <t>комплект из 25 виртуальных машин</t>
  </si>
  <si>
    <t xml:space="preserve">Лицензия "Программная система управления средой виртуализации с подсистемой безагентного резервного копирования виртуальных машин ROSA Virtualization 3.0 -  25 VM"  (вкл. 1 год расширенной поддержки)
</t>
  </si>
  <si>
    <t>Кибер Бэкап Расширенная редакция для платформы виртуализации и Сертификат на техническую поддержку ПО Кибер Бэкап Расширенная редакция для платформы виртуализации на 1 год</t>
  </si>
  <si>
    <t>Наименование ПО</t>
  </si>
  <si>
    <t>Вид ПО (Назначение ПО)</t>
  </si>
  <si>
    <t>ИТОГО:</t>
  </si>
  <si>
    <t>Приложение 2</t>
  </si>
  <si>
    <t>Приобретение системного программного обеспечения</t>
  </si>
  <si>
    <t>ПО операционная система вертиальный сервер</t>
  </si>
  <si>
    <t>ПО операционная система физический сервер сервер</t>
  </si>
  <si>
    <t>РРЦ с сайта правобладателя РОСА https://rosa.ru/rosa-virtualization/</t>
  </si>
  <si>
    <t>Стоимость  с применением индексов-дефляторов: 2027г-104,1
а, руб. НДС не облагается/без НДС</t>
  </si>
  <si>
    <t>Astra Linux Special Edition 1.8: Воронеж, Усиленный, ФСТЭК, купить лицензию, цена в интернет-магазине Softline
https://allsoft.ru/software/vendors/astra-linux/astra-linux-special-edition/4443547/
https://www.softmagazin.ru/pao-gruppa-astra/os2001x8618dig000vs01-po36/?ysclid=mmu61mvgm6763126222</t>
  </si>
  <si>
    <t>Astra Linux Special Edition 1.8 (релиз Воронеж) Серверная лицензия Лицензия для 1 виртуального сервера, на срок действия исключительного права, с включенными обновлениями Тип 2 на 36 мес.</t>
  </si>
  <si>
    <t>физический сервер (резервное копирование)</t>
  </si>
  <si>
    <t>Astra Linux Special Edition 1.8, х86-64, «Усиленный» («Воронеж»), РУСБ.10015-01 (ФСТЭК), способ передачи электронный, серверная до 2 сокетов, на срок действия исключительного права, с включенными обновлениями Тип 2 на 36 мес.</t>
  </si>
  <si>
    <t>https://www.softmagazin.ru/pao-gruppa-astra/os2001x8618digsktsr01-po36/?ysclid=mmu681wq26759406385
https://allsoft.ru/software/vendors/astra-linux/astra-linux-special-edition/
https://store.softline.ru/astralinux/os2001x8618digsktsr01-po36-487943/</t>
  </si>
  <si>
    <t>НДС не облагается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</si>
</sst>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3" fontId="4" fillId="0" borderId="1" xfId="1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4" fontId="4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1" xfId="3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/>
  </cellXfs>
  <cellStyles count="4">
    <cellStyle name="Гиперссылка" xfId="3" builtinId="8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293486</xdr:colOff>
      <xdr:row>24</xdr:row>
      <xdr:rowOff>47048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14286" cy="4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23</xdr:col>
      <xdr:colOff>179200</xdr:colOff>
      <xdr:row>50</xdr:row>
      <xdr:rowOff>123214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00"/>
          <a:ext cx="14200000" cy="4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24</xdr:col>
      <xdr:colOff>293409</xdr:colOff>
      <xdr:row>80</xdr:row>
      <xdr:rowOff>142167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715500"/>
          <a:ext cx="14923809" cy="5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23</xdr:col>
      <xdr:colOff>83962</xdr:colOff>
      <xdr:row>109</xdr:row>
      <xdr:rowOff>113619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430500"/>
          <a:ext cx="14104762" cy="5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23</xdr:col>
      <xdr:colOff>55390</xdr:colOff>
      <xdr:row>135</xdr:row>
      <xdr:rowOff>113690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955000"/>
          <a:ext cx="14076190" cy="4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23</xdr:col>
      <xdr:colOff>560152</xdr:colOff>
      <xdr:row>157</xdr:row>
      <xdr:rowOff>180452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5908000"/>
          <a:ext cx="14580952" cy="4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22</xdr:col>
      <xdr:colOff>493562</xdr:colOff>
      <xdr:row>187</xdr:row>
      <xdr:rowOff>46929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099000"/>
          <a:ext cx="13904762" cy="5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17</xdr:col>
      <xdr:colOff>227276</xdr:colOff>
      <xdr:row>214</xdr:row>
      <xdr:rowOff>47000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5814000"/>
          <a:ext cx="10590476" cy="5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ftmagazin.ru/pao-gruppa-astra/os2001x8618digsktsr01-po36/?ysclid=mmu681wq26759406385" TargetMode="External"/><Relationship Id="rId1" Type="http://schemas.openxmlformats.org/officeDocument/2006/relationships/hyperlink" Target="https://store.softline.ru/astralinux/os2001x8618dig000vs01-po36-488316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80" zoomScaleNormal="80" workbookViewId="0">
      <selection activeCell="K5" sqref="K5"/>
    </sheetView>
  </sheetViews>
  <sheetFormatPr defaultRowHeight="15" x14ac:dyDescent="0.25"/>
  <cols>
    <col min="1" max="1" width="9.140625" style="2"/>
    <col min="2" max="2" width="15.5703125" style="2" customWidth="1"/>
    <col min="3" max="3" width="37.28515625" style="2" customWidth="1"/>
    <col min="4" max="4" width="7.28515625" style="2" customWidth="1"/>
    <col min="5" max="6" width="16.5703125" style="2" customWidth="1"/>
    <col min="7" max="7" width="21.28515625" style="2" customWidth="1"/>
    <col min="8" max="8" width="16.5703125" style="2" customWidth="1"/>
    <col min="9" max="9" width="33.85546875" style="2" customWidth="1"/>
    <col min="10" max="10" width="19.140625" style="2" customWidth="1"/>
    <col min="11" max="11" width="18.85546875" style="2" customWidth="1"/>
    <col min="12" max="12" width="16.42578125" style="2" customWidth="1"/>
    <col min="13" max="13" width="12.85546875" style="2" customWidth="1"/>
    <col min="14" max="16384" width="9.140625" style="2"/>
  </cols>
  <sheetData>
    <row r="1" spans="1:10" x14ac:dyDescent="0.25">
      <c r="I1" s="13" t="s">
        <v>17</v>
      </c>
    </row>
    <row r="2" spans="1:10" x14ac:dyDescent="0.25">
      <c r="C2" s="14" t="s">
        <v>18</v>
      </c>
    </row>
    <row r="3" spans="1:10" ht="120" x14ac:dyDescent="0.25">
      <c r="A3" s="3" t="s">
        <v>9</v>
      </c>
      <c r="B3" s="3" t="s">
        <v>15</v>
      </c>
      <c r="C3" s="3" t="s">
        <v>14</v>
      </c>
      <c r="D3" s="3" t="s">
        <v>0</v>
      </c>
      <c r="E3" s="3" t="s">
        <v>1</v>
      </c>
      <c r="F3" s="3" t="s">
        <v>6</v>
      </c>
      <c r="G3" s="3" t="s">
        <v>7</v>
      </c>
      <c r="H3" s="1" t="s">
        <v>22</v>
      </c>
      <c r="I3" s="3" t="s">
        <v>8</v>
      </c>
      <c r="J3" s="4"/>
    </row>
    <row r="4" spans="1:10" ht="105" x14ac:dyDescent="0.25">
      <c r="A4" s="5">
        <v>1</v>
      </c>
      <c r="B4" s="11" t="s">
        <v>4</v>
      </c>
      <c r="C4" s="6" t="s">
        <v>12</v>
      </c>
      <c r="D4" s="5">
        <v>2</v>
      </c>
      <c r="E4" s="6" t="s">
        <v>11</v>
      </c>
      <c r="F4" s="7">
        <v>1070333</v>
      </c>
      <c r="G4" s="7">
        <f>D4*F4</f>
        <v>2140666</v>
      </c>
      <c r="H4" s="7">
        <f>G4*1.041</f>
        <v>2228433.3059999999</v>
      </c>
      <c r="I4" s="6" t="s">
        <v>21</v>
      </c>
      <c r="J4" s="8"/>
    </row>
    <row r="5" spans="1:10" ht="180" x14ac:dyDescent="0.25">
      <c r="A5" s="5">
        <v>2</v>
      </c>
      <c r="B5" s="11" t="s">
        <v>19</v>
      </c>
      <c r="C5" s="11" t="s">
        <v>24</v>
      </c>
      <c r="D5" s="5">
        <v>10</v>
      </c>
      <c r="E5" s="6" t="s">
        <v>5</v>
      </c>
      <c r="F5" s="7">
        <v>218300</v>
      </c>
      <c r="G5" s="7">
        <f t="shared" ref="G5:G7" si="0">D5*F5</f>
        <v>2183000</v>
      </c>
      <c r="H5" s="7">
        <f>G5*1.041</f>
        <v>2272503</v>
      </c>
      <c r="I5" s="12" t="s">
        <v>23</v>
      </c>
      <c r="J5" s="8"/>
    </row>
    <row r="6" spans="1:10" ht="150" x14ac:dyDescent="0.25">
      <c r="A6" s="5">
        <v>3</v>
      </c>
      <c r="B6" s="11" t="s">
        <v>20</v>
      </c>
      <c r="C6" s="11" t="s">
        <v>26</v>
      </c>
      <c r="D6" s="5">
        <v>1</v>
      </c>
      <c r="E6" s="6" t="s">
        <v>25</v>
      </c>
      <c r="F6" s="7">
        <v>218300</v>
      </c>
      <c r="G6" s="7">
        <f t="shared" ref="G6" si="1">D6*F6</f>
        <v>218300</v>
      </c>
      <c r="H6" s="7">
        <f>G6*1.041</f>
        <v>227250.3</v>
      </c>
      <c r="I6" s="12" t="s">
        <v>27</v>
      </c>
      <c r="J6" s="8"/>
    </row>
    <row r="7" spans="1:10" ht="90" x14ac:dyDescent="0.25">
      <c r="A7" s="5">
        <v>4</v>
      </c>
      <c r="B7" s="11" t="s">
        <v>3</v>
      </c>
      <c r="C7" s="6" t="s">
        <v>13</v>
      </c>
      <c r="D7" s="5">
        <v>7</v>
      </c>
      <c r="E7" s="6" t="s">
        <v>2</v>
      </c>
      <c r="F7" s="7">
        <v>318605</v>
      </c>
      <c r="G7" s="7">
        <f t="shared" si="0"/>
        <v>2230235</v>
      </c>
      <c r="H7" s="7">
        <f>G7*1.041</f>
        <v>2321674.6349999998</v>
      </c>
      <c r="I7" s="9" t="s">
        <v>10</v>
      </c>
      <c r="J7" s="8"/>
    </row>
    <row r="8" spans="1:10" x14ac:dyDescent="0.25">
      <c r="A8" s="5"/>
      <c r="B8" s="5"/>
      <c r="C8" s="9" t="s">
        <v>16</v>
      </c>
      <c r="D8" s="5"/>
      <c r="E8" s="5"/>
      <c r="F8" s="7"/>
      <c r="G8" s="7" t="s">
        <v>28</v>
      </c>
      <c r="H8" s="7">
        <f>SUM(H4:H7)</f>
        <v>7049861.2409999995</v>
      </c>
      <c r="I8" s="5"/>
    </row>
    <row r="10" spans="1:10" x14ac:dyDescent="0.25">
      <c r="F10" s="10"/>
    </row>
    <row r="11" spans="1:10" x14ac:dyDescent="0.25">
      <c r="F11" s="10"/>
    </row>
  </sheetData>
  <autoFilter ref="B3:I7"/>
  <hyperlinks>
    <hyperlink ref="I5" r:id="rId1" display="https://store.softline.ru/astralinux/os2001x8618dig000vs01-po36-488316/"/>
    <hyperlink ref="I6" r:id="rId2" display="https://www.softmagazin.ru/pao-gruppa-astra/os2001x8618digsktsr01-po36/?ysclid=mmu681wq26759406385"/>
  </hyperlinks>
  <pageMargins left="0.25" right="0.25" top="0.75" bottom="0.75" header="0.3" footer="0.3"/>
  <pageSetup paperSize="9" scale="48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1" workbookViewId="0">
      <selection activeCell="A189" sqref="A18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расчет</vt:lpstr>
      <vt:lpstr>источники ценовой информации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2026-03-17T09:40:02Z</dcterms:modified>
</cp:coreProperties>
</file>